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60FDE3C-D332-4E0D-AF7A-52CBD23A4D6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3" l="1"/>
  <c r="E13" i="3" l="1"/>
  <c r="E24" i="3" s="1"/>
</calcChain>
</file>

<file path=xl/sharedStrings.xml><?xml version="1.0" encoding="utf-8"?>
<sst xmlns="http://schemas.openxmlformats.org/spreadsheetml/2006/main" count="53" uniqueCount="32">
  <si>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</si>
  <si>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</si>
  <si>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</si>
  <si>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</si>
  <si>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</si>
  <si>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</si>
  <si>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</si>
  <si>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</si>
  <si>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</si>
  <si>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</si>
  <si>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Плеханова, 13</t>
  </si>
  <si>
    <t>Ремонтные работы на узле управления СО и кожухотрубном бойлере</t>
  </si>
  <si>
    <t>Установка вентиля на радиаторе отопления кв.19</t>
  </si>
  <si>
    <t>Замена секущего вентиля ГВС кв17</t>
  </si>
  <si>
    <t>Кронирование деревьев</t>
  </si>
  <si>
    <t>Замена кран-буксы в секущем вентиле кв.75</t>
  </si>
  <si>
    <t>Замена кран-буксы в секущем вентиле кв.69</t>
  </si>
  <si>
    <t>Замена крана шарового на радиаторе кв.43</t>
  </si>
  <si>
    <t>Комплекс работ на узле управления тепловой энергии</t>
  </si>
  <si>
    <t>Штукатуреные работы в тамбуре 4-го подъезда</t>
  </si>
  <si>
    <t>Выплата председателю Совета МКД</t>
  </si>
  <si>
    <t>2019г.</t>
  </si>
  <si>
    <t>Косметический ремонт подъезда № 3</t>
  </si>
  <si>
    <t>Механическая уборка снега с территории дома</t>
  </si>
  <si>
    <t>Замена почтовых ящиков 3,4 под.(приобретение почтовых ящиков)</t>
  </si>
  <si>
    <t xml:space="preserve">Ремонтные работы на бойлере ГВС в подвале (Замена перемычки) </t>
  </si>
  <si>
    <t>Замена задвижки на бойлере в подвале ХВС</t>
  </si>
  <si>
    <t>Косметический ремонт подъезда № 2</t>
  </si>
  <si>
    <t>Косметический ремонт подъезда № 4</t>
  </si>
  <si>
    <t>Установка почтовых ящиков под.4</t>
  </si>
  <si>
    <t>Замена воронок (Автоуслуги)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</si>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</sst>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G33"/>
  <sheetViews>
    <sheetView tabSelected="1" topLeftCell="A13" workbookViewId="0">
      <selection activeCell="E24" sqref="E24"/>
    </sheetView>
  </sheetViews>
  <sheetFormatPr defaultRowHeight="15" x14ac:dyDescent="0.25"/>
  <cols>
    <col min="1" max="1" width="9.140625" customWidth="1"/>
    <col min="2" max="2" width="16.42578125" customWidth="1"/>
    <col min="3" max="3" width="45.7109375" style="10" customWidth="1"/>
    <col min="5" max="5" width="18.85546875" customWidth="1"/>
    <col min="6" max="6" width="16.28515625" customWidth="1"/>
  </cols>
  <sheetData>
    <row r="1" spans="1:7" ht="15.75" x14ac:dyDescent="0.25">
      <c r="A1" s="11" t="s">
        <v>9</v>
      </c>
      <c r="B1" s="11"/>
      <c r="C1" s="11"/>
      <c r="D1" s="11"/>
      <c r="E1" s="11"/>
      <c r="F1" s="11"/>
      <c r="G1" s="1"/>
    </row>
    <row r="2" spans="1:7" ht="45" x14ac:dyDescent="0.25">
      <c r="A2" s="2" t="s">
        <v>0</v>
      </c>
      <c r="B2" s="2" t="s">
        <v>1</v>
      </c>
      <c r="C2" s="8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>
        <v>1</v>
      </c>
      <c r="B3" s="4" t="s">
        <v>10</v>
      </c>
      <c r="C3" s="8" t="s">
        <v>11</v>
      </c>
      <c r="D3" s="4"/>
      <c r="E3" s="5">
        <v>13871.32</v>
      </c>
      <c r="F3" s="6">
        <v>43770</v>
      </c>
      <c r="G3" s="1"/>
    </row>
    <row r="4" spans="1:7" ht="30" x14ac:dyDescent="0.25">
      <c r="A4" s="4">
        <v>2</v>
      </c>
      <c r="B4" s="4" t="s">
        <v>10</v>
      </c>
      <c r="C4" s="8" t="s">
        <v>12</v>
      </c>
      <c r="D4" s="4"/>
      <c r="E4" s="5">
        <v>2081.19</v>
      </c>
      <c r="F4" s="6">
        <v>43770</v>
      </c>
      <c r="G4" s="1"/>
    </row>
    <row r="5" spans="1:7" x14ac:dyDescent="0.25">
      <c r="A5" s="4">
        <v>3</v>
      </c>
      <c r="B5" s="4" t="s">
        <v>10</v>
      </c>
      <c r="C5" s="8" t="s">
        <v>13</v>
      </c>
      <c r="D5" s="4"/>
      <c r="E5" s="5">
        <v>1530.45</v>
      </c>
      <c r="F5" s="6">
        <v>43770</v>
      </c>
      <c r="G5" s="1"/>
    </row>
    <row r="6" spans="1:7" x14ac:dyDescent="0.25">
      <c r="A6" s="4">
        <v>4</v>
      </c>
      <c r="B6" s="4" t="s">
        <v>10</v>
      </c>
      <c r="C6" s="8" t="s">
        <v>22</v>
      </c>
      <c r="D6" s="4"/>
      <c r="E6" s="5">
        <v>87676.39</v>
      </c>
      <c r="F6" s="6">
        <v>43678</v>
      </c>
      <c r="G6" s="1"/>
    </row>
    <row r="7" spans="1:7" ht="30" x14ac:dyDescent="0.25">
      <c r="A7" s="4">
        <v>5</v>
      </c>
      <c r="B7" s="4" t="s">
        <v>10</v>
      </c>
      <c r="C7" s="8" t="s">
        <v>23</v>
      </c>
      <c r="D7" s="4"/>
      <c r="E7" s="5">
        <v>5750</v>
      </c>
      <c r="F7" s="6">
        <v>43556</v>
      </c>
      <c r="G7" s="1"/>
    </row>
    <row r="8" spans="1:7" ht="30" x14ac:dyDescent="0.25">
      <c r="A8" s="4">
        <v>6</v>
      </c>
      <c r="B8" s="4" t="s">
        <v>10</v>
      </c>
      <c r="C8" s="8" t="s">
        <v>23</v>
      </c>
      <c r="D8" s="4"/>
      <c r="E8" s="5">
        <v>3750</v>
      </c>
      <c r="F8" s="6">
        <v>43525</v>
      </c>
      <c r="G8" s="1"/>
    </row>
    <row r="9" spans="1:7" ht="30" x14ac:dyDescent="0.25">
      <c r="A9" s="4">
        <v>7</v>
      </c>
      <c r="B9" s="4" t="s">
        <v>10</v>
      </c>
      <c r="C9" s="8" t="s">
        <v>19</v>
      </c>
      <c r="D9" s="4"/>
      <c r="E9" s="5">
        <v>2291.65</v>
      </c>
      <c r="F9" s="6">
        <v>43709</v>
      </c>
      <c r="G9" s="1"/>
    </row>
    <row r="10" spans="1:7" x14ac:dyDescent="0.25">
      <c r="A10" s="4">
        <v>8</v>
      </c>
      <c r="B10" s="4" t="s">
        <v>10</v>
      </c>
      <c r="C10" s="8" t="s">
        <v>14</v>
      </c>
      <c r="D10" s="4"/>
      <c r="E10" s="5">
        <v>24654.32</v>
      </c>
      <c r="F10" s="6">
        <v>43647</v>
      </c>
      <c r="G10" s="1"/>
    </row>
    <row r="11" spans="1:7" x14ac:dyDescent="0.25">
      <c r="A11" s="4">
        <v>9</v>
      </c>
      <c r="B11" s="4" t="s">
        <v>10</v>
      </c>
      <c r="C11" s="8" t="s">
        <v>15</v>
      </c>
      <c r="D11" s="4"/>
      <c r="E11" s="5">
        <v>485.9</v>
      </c>
      <c r="F11" s="6">
        <v>43709</v>
      </c>
      <c r="G11" s="1"/>
    </row>
    <row r="12" spans="1:7" x14ac:dyDescent="0.25">
      <c r="A12" s="4">
        <v>10</v>
      </c>
      <c r="B12" s="4" t="s">
        <v>10</v>
      </c>
      <c r="C12" s="8" t="s">
        <v>16</v>
      </c>
      <c r="D12" s="4"/>
      <c r="E12" s="5">
        <v>485.9</v>
      </c>
      <c r="F12" s="6">
        <v>43709</v>
      </c>
      <c r="G12" s="1"/>
    </row>
    <row r="13" spans="1:7" ht="30" x14ac:dyDescent="0.25">
      <c r="A13" s="4">
        <v>11</v>
      </c>
      <c r="B13" s="4" t="s">
        <v>10</v>
      </c>
      <c r="C13" s="8" t="s">
        <v>24</v>
      </c>
      <c r="D13" s="4"/>
      <c r="E13" s="5">
        <f>12778.49+4800</f>
        <v>17578.489999999998</v>
      </c>
      <c r="F13" s="6">
        <v>43709</v>
      </c>
      <c r="G13" s="1"/>
    </row>
    <row r="14" spans="1:7" x14ac:dyDescent="0.25">
      <c r="A14" s="4">
        <v>12</v>
      </c>
      <c r="B14" s="4" t="s">
        <v>10</v>
      </c>
      <c r="C14" s="8" t="s">
        <v>17</v>
      </c>
      <c r="D14" s="4"/>
      <c r="E14" s="5">
        <v>1607.14</v>
      </c>
      <c r="F14" s="6">
        <v>43678</v>
      </c>
      <c r="G14" s="1"/>
    </row>
    <row r="15" spans="1:7" ht="30" x14ac:dyDescent="0.25">
      <c r="A15" s="4">
        <v>13</v>
      </c>
      <c r="B15" s="4" t="s">
        <v>10</v>
      </c>
      <c r="C15" s="8" t="s">
        <v>25</v>
      </c>
      <c r="D15" s="4"/>
      <c r="E15" s="5">
        <v>1574.15</v>
      </c>
      <c r="F15" s="6">
        <v>43647</v>
      </c>
      <c r="G15" s="1"/>
    </row>
    <row r="16" spans="1:7" x14ac:dyDescent="0.25">
      <c r="A16" s="4">
        <v>14</v>
      </c>
      <c r="B16" s="4" t="s">
        <v>10</v>
      </c>
      <c r="C16" s="8" t="s">
        <v>30</v>
      </c>
      <c r="D16" s="4"/>
      <c r="E16" s="5">
        <f>997.01+3500</f>
        <v>4497.01</v>
      </c>
      <c r="F16" s="6">
        <v>43617</v>
      </c>
      <c r="G16" s="1"/>
    </row>
    <row r="17" spans="1:7" x14ac:dyDescent="0.25">
      <c r="A17" s="4">
        <v>15</v>
      </c>
      <c r="B17" s="4" t="s">
        <v>10</v>
      </c>
      <c r="C17" s="8" t="s">
        <v>26</v>
      </c>
      <c r="D17" s="4"/>
      <c r="E17" s="5">
        <v>2613.65</v>
      </c>
      <c r="F17" s="6">
        <v>43556</v>
      </c>
      <c r="G17" s="1"/>
    </row>
    <row r="18" spans="1:7" x14ac:dyDescent="0.25">
      <c r="A18" s="4">
        <v>16</v>
      </c>
      <c r="B18" s="4" t="s">
        <v>10</v>
      </c>
      <c r="C18" s="8" t="s">
        <v>27</v>
      </c>
      <c r="D18" s="4"/>
      <c r="E18" s="5">
        <v>87674.17</v>
      </c>
      <c r="F18" s="6">
        <v>43800</v>
      </c>
      <c r="G18" s="1"/>
    </row>
    <row r="19" spans="1:7" x14ac:dyDescent="0.25">
      <c r="A19" s="4">
        <v>17</v>
      </c>
      <c r="B19" s="4" t="s">
        <v>10</v>
      </c>
      <c r="C19" s="8" t="s">
        <v>28</v>
      </c>
      <c r="D19" s="4"/>
      <c r="E19" s="5">
        <v>87674.17</v>
      </c>
      <c r="F19" s="6">
        <v>43678</v>
      </c>
      <c r="G19" s="1"/>
    </row>
    <row r="20" spans="1:7" x14ac:dyDescent="0.25">
      <c r="A20" s="4">
        <v>18</v>
      </c>
      <c r="B20" s="4" t="s">
        <v>10</v>
      </c>
      <c r="C20" s="8" t="s">
        <v>29</v>
      </c>
      <c r="D20" s="4"/>
      <c r="E20" s="5">
        <v>4800</v>
      </c>
      <c r="F20" s="6">
        <v>43556</v>
      </c>
      <c r="G20" s="1"/>
    </row>
    <row r="21" spans="1:7" ht="30" x14ac:dyDescent="0.25">
      <c r="A21" s="4">
        <v>19</v>
      </c>
      <c r="B21" s="4" t="s">
        <v>10</v>
      </c>
      <c r="C21" s="8" t="s">
        <v>18</v>
      </c>
      <c r="D21" s="4"/>
      <c r="E21" s="5">
        <v>2743.56</v>
      </c>
      <c r="F21" s="6">
        <v>43647</v>
      </c>
      <c r="G21" s="1"/>
    </row>
    <row r="22" spans="1:7" ht="30" x14ac:dyDescent="0.25">
      <c r="A22" s="4">
        <v>20</v>
      </c>
      <c r="B22" s="4" t="s">
        <v>10</v>
      </c>
      <c r="C22" s="8" t="s">
        <v>31</v>
      </c>
      <c r="D22" s="4"/>
      <c r="E22" s="5">
        <v>7076</v>
      </c>
      <c r="F22" s="6">
        <v>43800</v>
      </c>
      <c r="G22" s="1"/>
    </row>
    <row r="23" spans="1:7" x14ac:dyDescent="0.25">
      <c r="A23" s="4">
        <v>21</v>
      </c>
      <c r="B23" s="4" t="s">
        <v>10</v>
      </c>
      <c r="C23" s="8" t="s">
        <v>20</v>
      </c>
      <c r="D23" s="4"/>
      <c r="E23" s="5">
        <v>132299.4</v>
      </c>
      <c r="F23" s="6" t="s">
        <v>21</v>
      </c>
      <c r="G23" s="1"/>
    </row>
    <row r="24" spans="1:7" x14ac:dyDescent="0.25">
      <c r="A24" s="12" t="s">
        <v>6</v>
      </c>
      <c r="B24" s="12"/>
      <c r="C24" s="12"/>
      <c r="D24" s="12"/>
      <c r="E24" s="3">
        <f>SUM(E3:E23)</f>
        <v>492714.86</v>
      </c>
      <c r="F24" s="4"/>
      <c r="G24" s="1"/>
    </row>
    <row r="25" spans="1:7" x14ac:dyDescent="0.25">
      <c r="A25" s="7"/>
      <c r="B25" s="7"/>
      <c r="C25" s="9"/>
      <c r="D25" s="7"/>
      <c r="E25" s="7"/>
      <c r="F25" s="7"/>
      <c r="G25" s="1"/>
    </row>
    <row r="26" spans="1:7" x14ac:dyDescent="0.25">
      <c r="A26" s="7"/>
      <c r="B26" s="7"/>
      <c r="C26" s="9"/>
      <c r="D26" s="7"/>
      <c r="E26" s="7"/>
      <c r="F26" s="7"/>
      <c r="G26" s="1"/>
    </row>
    <row r="27" spans="1:7" x14ac:dyDescent="0.25">
      <c r="A27" s="7"/>
      <c r="B27" s="13" t="s">
        <v>7</v>
      </c>
      <c r="C27" s="13"/>
      <c r="D27" s="7"/>
      <c r="E27" s="13" t="s">
        <v>8</v>
      </c>
      <c r="F27" s="13"/>
      <c r="G27" s="1"/>
    </row>
    <row r="28" spans="1:7" x14ac:dyDescent="0.25">
      <c r="A28" s="7"/>
      <c r="B28" s="7"/>
      <c r="C28" s="9"/>
      <c r="D28" s="7"/>
      <c r="E28" s="7"/>
      <c r="F28" s="7"/>
      <c r="G28" s="1"/>
    </row>
    <row r="29" spans="1:7" x14ac:dyDescent="0.25">
      <c r="A29" s="7"/>
      <c r="B29" s="7"/>
      <c r="C29" s="9"/>
      <c r="D29" s="7"/>
      <c r="E29" s="7"/>
      <c r="F29" s="7"/>
      <c r="G29" s="1"/>
    </row>
    <row r="30" spans="1:7" x14ac:dyDescent="0.25">
      <c r="A30" s="7"/>
      <c r="B30" s="7"/>
      <c r="C30" s="9"/>
      <c r="D30" s="7"/>
      <c r="E30" s="7"/>
      <c r="F30" s="7"/>
      <c r="G30" s="1"/>
    </row>
    <row r="31" spans="1:7" x14ac:dyDescent="0.25">
      <c r="A31" s="7"/>
      <c r="B31" s="7"/>
      <c r="C31" s="9"/>
      <c r="D31" s="7"/>
      <c r="E31" s="7"/>
      <c r="F31" s="7"/>
      <c r="G31" s="1"/>
    </row>
    <row r="32" spans="1:7" x14ac:dyDescent="0.25">
      <c r="A32" s="7"/>
      <c r="B32" s="7"/>
      <c r="C32" s="9"/>
      <c r="D32" s="7"/>
      <c r="E32" s="7"/>
      <c r="F32" s="7"/>
      <c r="G32" s="1"/>
    </row>
    <row r="33" spans="1:7" x14ac:dyDescent="0.25">
      <c r="A33" s="7"/>
      <c r="B33" s="7"/>
      <c r="C33" s="9"/>
      <c r="D33" s="7"/>
      <c r="E33" s="7"/>
      <c r="F33" s="7"/>
      <c r="G33" s="1"/>
    </row>
  </sheetData>
  <mergeCells count="4">
    <mergeCell ref="A1:F1"/>
    <mergeCell ref="A24:D24"/>
    <mergeCell ref="B27:C27"/>
    <mergeCell ref="E27:F27"/>
  </mergeCells>
  <phoneticPr fontId="5" type="noConversion"/>
  <pageMargins left="0.25" right="0.25" top="0.75" bottom="0.75" header="0.3" footer="0.3"/>
  <pageSetup paperSize="9" scale="88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2020-03-13T09:43:09Z</dcterms:modified>
</cp:coreProperties>
</file>